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FDC26557-2563-42EE-85C2-61004D04206E}" xr6:coauthVersionLast="47" xr6:coauthVersionMax="47" xr10:uidLastSave="{821B07EB-C327-458F-8753-5FA304BB031A}"/>
  <bookViews>
    <workbookView xWindow="-120" yWindow="-120" windowWidth="29040" windowHeight="15720" xr2:uid="{F50EBDA9-D3C2-4A16-A62E-8F1E62F34F40}"/>
  </bookViews>
  <sheets>
    <sheet name="Adam Brook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5" l="1"/>
  <c r="B19" i="5"/>
  <c r="C19" i="5"/>
  <c r="A18" i="5"/>
  <c r="B18" i="5"/>
  <c r="C18" i="5"/>
  <c r="A17" i="5"/>
  <c r="B17" i="5"/>
  <c r="P14" i="3" s="1" a="1"/>
  <c r="P14" i="3" s="1"/>
  <c r="C17" i="5"/>
  <c r="A16" i="5"/>
  <c r="B16" i="5"/>
  <c r="C16" i="5"/>
  <c r="A15" i="5"/>
  <c r="B15" i="5"/>
  <c r="C1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P13" i="3" a="1"/>
  <c r="P13" i="3" s="1"/>
  <c r="R12" i="3" a="1"/>
  <c r="R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3" i="5"/>
  <c r="P12" i="3" l="1" a="1"/>
  <c r="P12" i="3" s="1"/>
  <c r="N13" i="3" a="1"/>
  <c r="N13"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<sst xmlns="http://schemas.openxmlformats.org/spreadsheetml/2006/main" count="476" uniqueCount="223">
  <si>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</si>
  <si>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</si>
  <si>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</si>
  <si>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</si>
  <si>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</si>
  <si>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</si>
  <si>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</si>
  <si>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</si>
  <si>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</si>
  <si>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</si>
  <si>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</si>
  <si>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</si>
  <si>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</si>
  <si>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</si>
  <si>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</si>
  <si>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</si>
  <si>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</si>
  <si>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</si>
  <si>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</si>
  <si>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</si>
  <si>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</si>
  <si>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</si>
  <si>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</si>
  <si>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</si>
  <si>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</si>
  <si>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</si>
  <si>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</si>
  <si>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</si>
  <si>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</si>
  <si>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</si>
  <si>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</si>
  <si>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</si>
  <si>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</si>
  <si>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</si>
  <si>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</si>
  <si>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</si>
  <si>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</si>
  <si>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</si>
  <si>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</si>
  <si>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</si>
  <si>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</si>
  <si>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</si>
  <si>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</si>
  <si>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</si>
  <si>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</si>
  <si>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</si>
  <si>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</si>
  <si>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</si>
  <si>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</si>
  <si>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</si>
  <si>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</si>
  <si>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</si>
  <si>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</si>
  <si>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</si>
  <si>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</si>
  <si>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</si>
  <si>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</si>
  <si>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</si>
  <si>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</si>
  <si>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</si>
  <si>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</si>
  <si>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</si>
  <si>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</si>
  <si>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</si>
  <si>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</si>
  <si>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</si>
  <si>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</si>
  <si>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</si>
  <si>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</si>
  <si>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</si>
  <si>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</si>
  <si>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</si>
  <si>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</si>
  <si>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</si>
  <si>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</si>
  <si>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</si>
  <si>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</si>
  <si>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</si>
  <si>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</si>
  <si>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</si>
  <si>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</si>
  <si>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</si>
  <si>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</si>
  <si>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</si>
  <si>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</si>
  <si>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</si>
  <si>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</si>
  <si>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</si>
  <si>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</si>
  <si>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</si>
  <si>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</si>
  <si>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</si>
  <si>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</si>
  <si>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</si>
  <si>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</si>
  <si>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</si>
  <si>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</si>
  <si>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</si>
  <si>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</si>
  <si>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</si>
  <si>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</si>
  <si>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</si>
  <si>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</si>
  <si>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</si>
  <si>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</si>
  <si>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</si>
  <si>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</si>
  <si>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</si>
  <si>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</si>
  <si>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</si>
  <si>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</si>
  <si>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</si>
  <si>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</si>
  <si>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</si>
  <si>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</si>
  <si>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</si>
  <si>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</si>
  <si>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</si>
  <si>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</si>
  <si>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</si>
  <si>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</si>
  <si>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</si>
  <si>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</si>
  <si>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</si>
  <si>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</si>
  <si>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</si>
  <si>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</si>
  <si>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</si>
  <si>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</si>
  <si>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</si>
  <si>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</si>
  <si>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</si>
  <si>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</si>
  <si>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</si>
  <si>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</si>
  <si>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</si>
  <si>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</si>
  <si>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</si>
  <si>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</si>
  <si>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</si>
  <si>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</si>
  <si>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</si>
  <si>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</si>
  <si>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</si>
  <si>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</si>
  <si>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</si>
  <si>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</si>
  <si>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</si>
  <si>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</si>
  <si>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</si>
  <si>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</si>
  <si>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</si>
  <si>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</si>
  <si>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</si>
  <si>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</si>
  <si>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</si>
  <si>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</si>
  <si>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</si>
  <si>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</si>
  <si>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</si>
  <si>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</si>
  <si>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</si>
  <si>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</si>
  <si>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</si>
  <si>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</si>
  <si>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</si>
  <si>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</si>
  <si>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</si>
  <si>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</si>
  <si>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</si>
  <si>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</si>
  <si>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</si>
  <si>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</si>
  <si>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</si>
  <si>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</si>
  <si>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</si>
  <si>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</si>
  <si>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Adam Brookes</t>
  </si>
  <si>
    <t>ANV</t>
  </si>
  <si>
    <t>Awarded Lieutenant's Cup Participation Ribbon</t>
  </si>
  <si>
    <t>Awarded VMI Medal for Valor</t>
  </si>
  <si>
    <t>1st Quarter 2022 Admin</t>
  </si>
  <si>
    <t>BC ANV 2nd Qtr</t>
  </si>
  <si>
    <t>BC ANV 3Q</t>
  </si>
  <si>
    <t>BC ANV 4Q</t>
  </si>
  <si>
    <t>BC ANV 1Q</t>
  </si>
  <si>
    <t>ANV BC 2Q</t>
  </si>
  <si>
    <t>Dixie Medal</t>
  </si>
  <si>
    <t>Adam Brookes, CSA</t>
  </si>
  <si>
    <t>Chris Scilla, USA</t>
  </si>
  <si>
    <t>WDS Overland</t>
  </si>
  <si>
    <t>Mitchell Johnson, USA</t>
  </si>
  <si>
    <t>WDS Chickamauga</t>
  </si>
  <si>
    <t>WDS Antietam</t>
  </si>
  <si>
    <t>WDS Chancellorsville</t>
  </si>
  <si>
    <t>Blake Strickler, CSA</t>
  </si>
  <si>
    <t>WDS Gettysburg</t>
  </si>
  <si>
    <t>WDS Shiloh</t>
  </si>
  <si>
    <t>David Klebbe, USA</t>
  </si>
  <si>
    <t>John Rodriguez, USA</t>
  </si>
  <si>
    <t>TS Antietam</t>
  </si>
  <si>
    <t>Mike Letus, USA</t>
  </si>
  <si>
    <t>WDS Atlanta</t>
  </si>
  <si>
    <t>112-640505: Warren’s Attack A1 [12 Turns]</t>
  </si>
  <si>
    <t>095: gm_A Great Clash North of the Cumberland [40 Turns]</t>
  </si>
  <si>
    <t>186: EF_Equal force fight #4 [30 Turns]</t>
  </si>
  <si>
    <t>002: 1BR_Bull Run (Historical) [45 Turns]</t>
  </si>
  <si>
    <t>021C: April 29th [35 Turns]</t>
  </si>
  <si>
    <t>!historical 1.1.2 Oak Hill - July 1st – Gettysburg [6 Turns]</t>
  </si>
  <si>
    <t>040: FD_Feb 15th Day of Battle [28 Turns]</t>
  </si>
  <si>
    <t>002: Bel_Belmont_Advance (Hist) [18 Turns]</t>
  </si>
  <si>
    <t>Other (Not Listed Above or Unknown)</t>
  </si>
  <si>
    <t>005: Rocky Face Meeting Engagement [46 Turns]</t>
  </si>
  <si>
    <t>Neil Thomas, CSA</t>
  </si>
  <si>
    <t>!BG011 - A Rock and a Hard Place V.1 (18 Turns)</t>
  </si>
  <si>
    <t>Scott Moseley, USA</t>
  </si>
  <si>
    <t>182: Sh_Assault on Sherman (Hist) [10 Turns]</t>
  </si>
  <si>
    <t>Steve Griffith, CSA</t>
  </si>
  <si>
    <t>!BG013: The Showdown v.1 (Hoke's Division)</t>
  </si>
  <si>
    <t>Kyle FitzMaurice, USA</t>
  </si>
  <si>
    <t>Richard Whipkey, USA</t>
  </si>
  <si>
    <t>!historical 1. Gettysburg - July 1 - 3 1863 [156 Turns]</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</si>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</sst>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2022</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5</v>
      </c>
      <c r="E6" s="23">
        <f t="shared" ref="E6:H6" si="0">E10+E14+E18+E22</f>
        <v>2</v>
      </c>
      <c r="F6" s="23">
        <f t="shared" si="0"/>
        <v>0</v>
      </c>
      <c r="G6" s="23">
        <f t="shared" si="0"/>
        <v>4</v>
      </c>
      <c r="H6" s="23">
        <f t="shared" si="0"/>
        <v>5</v>
      </c>
      <c r="I6" s="54">
        <f>SUM(D6:H6)</f>
        <v>16</v>
      </c>
      <c r="J6" s="55">
        <f>(2*(D6+E6)+F6)/(2*I6)</f>
        <v>0.4375</v>
      </c>
      <c r="K6" s="55">
        <f>(2*(G6+H6)+F6)/(2*I6)</f>
        <v>0.5625</v>
      </c>
      <c r="L6" s="2"/>
      <c r="M6" s="27">
        <v>2002</v>
      </c>
      <c r="N6" s="28" cm="1">
        <f t="array" ref="N6">SUMPRODUCT(--(YEAR('OBD File'!$B$3:$B$2000)=$M6))</f>
        <v>0</v>
      </c>
      <c r="O6" s="27">
        <v>2012</v>
      </c>
      <c r="P6" s="28" cm="1">
        <f t="array" ref="P6">SUMPRODUCT(--(YEAR('OBD File'!$B$3:$B$2000)=$O6))</f>
        <v>0</v>
      </c>
      <c r="Q6" s="27">
        <v>2022</v>
      </c>
      <c r="R6" s="28" cm="1">
        <f t="array" ref="R6">SUMPRODUCT(--(YEAR('OBD File'!$B$3:$B$2000)=$Q6))</f>
        <v>8</v>
      </c>
      <c r="S6" s="2"/>
      <c r="T6" s="78" t="s">
        <v>118</v>
      </c>
      <c r="U6" s="79"/>
      <c r="V6" s="31">
        <f>COUNTIFS('DOR Games'!G2:G4993,"WDS Antietam")</f>
        <v>2</v>
      </c>
      <c r="W6" s="78" t="s">
        <v>118</v>
      </c>
      <c r="X6" s="79"/>
      <c r="Y6" s="31">
        <f>COUNTIFS('DOR Games'!G2:G4994,"TS Antietam")</f>
        <v>1</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78" t="s">
        <v>120</v>
      </c>
      <c r="U7" s="79"/>
      <c r="V7" s="31">
        <f>COUNTIFS('DOR Games'!G2:G4994,"WDS Atlanta")</f>
        <v>1</v>
      </c>
      <c r="W7" s="78" t="s">
        <v>121</v>
      </c>
      <c r="X7" s="79"/>
      <c r="Y7" s="31">
        <f>COUNTIFS('DOR Games'!G2:G4994,"TS Bull Run")</f>
        <v>0</v>
      </c>
      <c r="Z7" s="78" t="s">
        <v>176</v>
      </c>
      <c r="AA7" s="79"/>
      <c r="AB7" s="31">
        <f>COUNTIFS('DOR Games'!$G:$G,"AGEOD - CIVIL WAR II")</f>
        <v>0</v>
      </c>
    </row>
    <row r="8" spans="1:28" ht="15" customHeight="1" x14ac:dyDescent="0.25">
      <c r="A8" s="37" t="s">
        <v>150</v>
      </c>
      <c r="B8" s="38" t="s">
        <v>222</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8" t="s">
        <v>123</v>
      </c>
      <c r="U8" s="79"/>
      <c r="V8" s="31">
        <f>COUNTIFS('DOR Games'!G2:G4995,"WDS Chancellorsville")</f>
        <v>1</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170.01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78" t="s">
        <v>124</v>
      </c>
      <c r="U9" s="79"/>
      <c r="V9" s="31">
        <f>COUNTIFS('DOR Games'!G2:G4996,"WDS Chickamauga")</f>
        <v>1</v>
      </c>
      <c r="W9" s="78" t="s">
        <v>128</v>
      </c>
      <c r="X9" s="79"/>
      <c r="Y9" s="31">
        <f>COUNTIFS('DOR Games'!G2:G4996,"TS Gettysburg")</f>
        <v>0</v>
      </c>
      <c r="Z9" s="78" t="s">
        <v>125</v>
      </c>
      <c r="AA9" s="79"/>
      <c r="AB9" s="31">
        <f>COUNTIFS('DOR Games'!$G:$G,"War Between The States (WBTS)")</f>
        <v>0</v>
      </c>
    </row>
    <row r="10" spans="1:28" x14ac:dyDescent="0.25">
      <c r="A10" s="40" t="s">
        <v>93</v>
      </c>
      <c r="B10" s="58">
        <f>'OBD File'!D3</f>
        <v>124.01</v>
      </c>
      <c r="C10" s="2"/>
      <c r="D10" s="23">
        <f>'DOR Games'!BH4</f>
        <v>3</v>
      </c>
      <c r="E10" s="23">
        <f>'DOR Games'!BI4</f>
        <v>2</v>
      </c>
      <c r="F10" s="23">
        <f>'DOR Games'!BJ4</f>
        <v>0</v>
      </c>
      <c r="G10" s="23">
        <f>'DOR Games'!BK4</f>
        <v>4</v>
      </c>
      <c r="H10" s="23">
        <f>'DOR Games'!BL4</f>
        <v>3</v>
      </c>
      <c r="I10" s="54">
        <f>SUM(D10:H10)</f>
        <v>12</v>
      </c>
      <c r="J10" s="55">
        <f>(2*(D10+E10)+F10)/(2*I10)</f>
        <v>0.41666666666666669</v>
      </c>
      <c r="K10" s="55">
        <f>(2*(G10+H10)+F10)/(2*I10)</f>
        <v>0.58333333333333337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78" t="s">
        <v>129</v>
      </c>
      <c r="U10" s="79"/>
      <c r="V10" s="31">
        <f>COUNTIFS('DOR Games'!G2:G4997,"WDS Corinth")</f>
        <v>0</v>
      </c>
      <c r="W10" s="78" t="s">
        <v>130</v>
      </c>
      <c r="X10" s="79"/>
      <c r="Y10" s="31">
        <f>COUNTIFS('DOR Games'!G2:G4997,"TS Shiloh")</f>
        <v>0</v>
      </c>
      <c r="Z10" s="2"/>
      <c r="AA10" s="2"/>
      <c r="AB10" s="2"/>
    </row>
    <row r="11" spans="1:28" x14ac:dyDescent="0.25">
      <c r="A11" s="40" t="s">
        <v>94</v>
      </c>
      <c r="B11" s="58">
        <f>'OBD File'!M3</f>
        <v>46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1</v>
      </c>
      <c r="I14" s="54">
        <f>SUM(D14:H14)</f>
        <v>3</v>
      </c>
      <c r="J14" s="55">
        <f>(2*(D14+E14)+F14)/(2*I14)</f>
        <v>0.66666666666666663</v>
      </c>
      <c r="K14" s="55">
        <f>(2*(G14+H14)+F14)/(2*I14)</f>
        <v>0.33333333333333331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17</v>
      </c>
      <c r="S15" s="2"/>
      <c r="T15" s="78" t="s">
        <v>135</v>
      </c>
      <c r="U15" s="79"/>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1</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197</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39</v>
      </c>
      <c r="S20" s="2"/>
      <c r="T20" s="78" t="s">
        <v>130</v>
      </c>
      <c r="U20" s="79"/>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44</v>
      </c>
      <c r="S21" s="2"/>
      <c r="T21" s="78" t="s">
        <v>148</v>
      </c>
      <c r="U21" s="79"/>
      <c r="V21" s="31">
        <f>COUNTIFS('DOR Games'!G2:G5007,"WDS Vicksburg")</f>
        <v>0</v>
      </c>
      <c r="W21" s="2"/>
      <c r="X21" s="2"/>
      <c r="Y21" s="2"/>
      <c r="Z21" s="80" t="s">
        <v>110</v>
      </c>
      <c r="AA21" s="81"/>
      <c r="AB21" s="36">
        <f>SUM(V6:V21,Y6:Y10,AB6:AB8)</f>
        <v>17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114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34</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428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273</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125</v>
      </c>
      <c r="J31" s="2"/>
      <c r="K31" s="2"/>
      <c r="L31" s="2"/>
      <c r="M31" s="2"/>
      <c r="N31" s="2"/>
      <c r="O31" s="32" t="s">
        <v>138</v>
      </c>
      <c r="P31" s="33">
        <f>COUNTIFS('DOR Games'!$J$2:$J$5000,"&gt;=10",'DOR Games'!$J$2:$J$5000,"&lt;=49")</f>
        <v>15</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24</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25.176470588235293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9" sqref="F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159</v>
      </c>
      <c r="B2" s="10" t="s">
        <v>160</v>
      </c>
      <c r="C2" s="10" t="s">
        <v>161</v>
      </c>
      <c r="D2" s="11" t="s">
        <v>80</v>
      </c>
      <c r="F2" s="44" t="s">
        <v>159</v>
      </c>
      <c r="G2" s="44" t="s">
        <v>162</v>
      </c>
      <c r="H2" s="44" t="s">
        <v>161</v>
      </c>
      <c r="I2" s="11" t="s">
        <v>80</v>
      </c>
      <c r="K2" s="78" t="s">
        <v>93</v>
      </c>
      <c r="L2" s="79"/>
      <c r="M2" s="78" t="s">
        <v>94</v>
      </c>
      <c r="N2" s="79"/>
    </row>
    <row r="3" spans="1:14" x14ac:dyDescent="0.25">
      <c r="A3" s="65">
        <f>'DOR Games'!A2</f>
        <v>21743</v>
      </c>
      <c r="B3" s="16">
        <f>'DOR Games'!B2</f>
        <v>44587</v>
      </c>
      <c r="C3" s="45">
        <f>'DOR Games'!AH2</f>
        <v>4.3599999999999994</v>
      </c>
      <c r="D3" s="46">
        <f>SUM($C$3:$C$5000)</f>
        <v>124.01</v>
      </c>
      <c r="F3" s="16">
        <v>44607</v>
      </c>
      <c r="G3" s="21" t="s">
        <v>179</v>
      </c>
      <c r="H3" s="21">
        <v>0</v>
      </c>
      <c r="I3" s="46">
        <f>SUM(H3:H5000)</f>
        <v>46</v>
      </c>
      <c r="K3" s="95">
        <f>D3</f>
        <v>124.01</v>
      </c>
      <c r="L3" s="96"/>
      <c r="M3" s="95">
        <f>I3</f>
        <v>46</v>
      </c>
      <c r="N3" s="96"/>
    </row>
    <row r="4" spans="1:14" x14ac:dyDescent="0.25">
      <c r="A4" s="65">
        <f>'DOR Games'!A3</f>
        <v>21770</v>
      </c>
      <c r="B4" s="16">
        <f>'DOR Games'!B3</f>
        <v>44600</v>
      </c>
      <c r="C4" s="45">
        <f>'DOR Games'!AH3</f>
        <v>5.0600000000000005</v>
      </c>
      <c r="F4" s="16">
        <v>44607</v>
      </c>
      <c r="G4" s="21" t="s">
        <v>180</v>
      </c>
      <c r="H4" s="21">
        <v>0</v>
      </c>
      <c r="L4" s="86" t="s">
        <v>97</v>
      </c>
      <c r="M4" s="87"/>
    </row>
    <row r="5" spans="1:14" x14ac:dyDescent="0.25">
      <c r="A5" s="65">
        <f>'DOR Games'!A4</f>
        <v>21829</v>
      </c>
      <c r="B5" s="16">
        <f>'DOR Games'!B4</f>
        <v>44623</v>
      </c>
      <c r="C5" s="45">
        <f>'DOR Games'!AH4</f>
        <v>7.2</v>
      </c>
      <c r="F5" s="16">
        <v>44665</v>
      </c>
      <c r="G5" s="21" t="s">
        <v>181</v>
      </c>
      <c r="H5" s="21">
        <v>6</v>
      </c>
      <c r="L5" s="88">
        <f>SUM(K3+M3)</f>
        <v>170.01</v>
      </c>
      <c r="M5" s="89"/>
    </row>
    <row r="6" spans="1:14" x14ac:dyDescent="0.25">
      <c r="A6" s="65">
        <f>'DOR Games'!A5</f>
        <v>22006</v>
      </c>
      <c r="B6" s="16">
        <f>'DOR Games'!B5</f>
        <v>44715</v>
      </c>
      <c r="C6" s="45">
        <f>'DOR Games'!AH5</f>
        <v>10.1</v>
      </c>
      <c r="F6" s="16">
        <v>44748</v>
      </c>
      <c r="G6" s="21" t="s">
        <v>182</v>
      </c>
      <c r="H6" s="21">
        <v>6</v>
      </c>
      <c r="L6" s="90"/>
      <c r="M6" s="91"/>
    </row>
    <row r="7" spans="1:14" x14ac:dyDescent="0.25">
      <c r="A7" s="65">
        <f>'DOR Games'!A6</f>
        <v>22056</v>
      </c>
      <c r="B7" s="16">
        <f>'DOR Games'!B6</f>
        <v>44743</v>
      </c>
      <c r="C7" s="45">
        <f>'DOR Games'!AH6</f>
        <v>5.72</v>
      </c>
      <c r="F7" s="16">
        <v>44855</v>
      </c>
      <c r="G7" s="21" t="s">
        <v>183</v>
      </c>
      <c r="H7" s="21">
        <v>6</v>
      </c>
    </row>
    <row r="8" spans="1:14" x14ac:dyDescent="0.25">
      <c r="A8" s="65">
        <f>'DOR Games'!A7</f>
        <v>22158</v>
      </c>
      <c r="B8" s="16">
        <f>'DOR Games'!B7</f>
        <v>44761</v>
      </c>
      <c r="C8" s="45">
        <f>'DOR Games'!AH7</f>
        <v>30</v>
      </c>
      <c r="F8" s="16">
        <v>44925</v>
      </c>
      <c r="G8" s="21" t="s">
        <v>184</v>
      </c>
      <c r="H8" s="21">
        <v>6</v>
      </c>
    </row>
    <row r="9" spans="1:14" x14ac:dyDescent="0.25">
      <c r="A9" s="65">
        <f>'DOR Games'!A8</f>
        <v>22169</v>
      </c>
      <c r="B9" s="16">
        <f>'DOR Games'!B8</f>
        <v>44761</v>
      </c>
      <c r="C9" s="45">
        <f>'DOR Games'!AH8</f>
        <v>4.95</v>
      </c>
      <c r="F9" s="16">
        <v>45016</v>
      </c>
      <c r="G9" s="21" t="s">
        <v>185</v>
      </c>
      <c r="H9" s="21">
        <v>6</v>
      </c>
    </row>
    <row r="10" spans="1:14" x14ac:dyDescent="0.25">
      <c r="A10" s="65">
        <f>'DOR Games'!A9</f>
        <v>22285</v>
      </c>
      <c r="B10" s="16">
        <f>'DOR Games'!B9</f>
        <v>44824</v>
      </c>
      <c r="C10" s="45">
        <f>'DOR Games'!AH9</f>
        <v>4.8</v>
      </c>
      <c r="F10" s="16">
        <v>45106</v>
      </c>
      <c r="G10" s="21" t="s">
        <v>186</v>
      </c>
      <c r="H10" s="21">
        <v>6</v>
      </c>
    </row>
    <row r="11" spans="1:14" x14ac:dyDescent="0.25">
      <c r="A11" s="65">
        <f>'DOR Games'!A10</f>
        <v>22538</v>
      </c>
      <c r="B11" s="16">
        <f>'DOR Games'!B10</f>
        <v>44981</v>
      </c>
      <c r="C11" s="45">
        <f>'DOR Games'!AH10</f>
        <v>6.04</v>
      </c>
      <c r="F11" s="16">
        <v>45717</v>
      </c>
      <c r="G11" s="21" t="s">
        <v>187</v>
      </c>
      <c r="H11" s="21">
        <v>10</v>
      </c>
    </row>
    <row r="12" spans="1:14" x14ac:dyDescent="0.25">
      <c r="A12" s="65">
        <f>'DOR Games'!A11</f>
        <v>22592</v>
      </c>
      <c r="B12" s="16">
        <f>'DOR Games'!B11</f>
        <v>45011</v>
      </c>
      <c r="C12" s="45">
        <f>'DOR Games'!AH11</f>
        <v>6.46</v>
      </c>
      <c r="F12" s="16"/>
      <c r="G12" s="21"/>
      <c r="H12" s="21"/>
    </row>
    <row r="13" spans="1:14" x14ac:dyDescent="0.25">
      <c r="A13" s="65">
        <f>'DOR Games'!A12</f>
        <v>22976</v>
      </c>
      <c r="B13" s="16">
        <f>'DOR Games'!B12</f>
        <v>45352</v>
      </c>
      <c r="C13" s="45">
        <f>'DOR Games'!AH12</f>
        <v>5.04</v>
      </c>
      <c r="F13" s="16"/>
      <c r="G13" s="21"/>
      <c r="H13" s="21"/>
    </row>
    <row r="14" spans="1:14" x14ac:dyDescent="0.25">
      <c r="A14" s="65">
        <f>'DOR Games'!A13</f>
        <v>23029</v>
      </c>
      <c r="B14" s="16">
        <f>'DOR Games'!B13</f>
        <v>45391</v>
      </c>
      <c r="C14" s="45">
        <f>'DOR Games'!AH13</f>
        <v>5.52</v>
      </c>
      <c r="F14" s="16"/>
      <c r="G14" s="21"/>
      <c r="H14" s="21"/>
    </row>
    <row r="15" spans="1:14" x14ac:dyDescent="0.25">
      <c r="A15" s="65">
        <f>'DOR Games'!A14</f>
        <v>23392</v>
      </c>
      <c r="B15" s="16">
        <f>'DOR Games'!B14</f>
        <v>45809</v>
      </c>
      <c r="C15" s="45">
        <f>'DOR Games'!AH14</f>
        <v>3.02</v>
      </c>
      <c r="F15" s="16"/>
      <c r="G15" s="21"/>
      <c r="H15" s="21"/>
    </row>
    <row r="16" spans="1:14" x14ac:dyDescent="0.25">
      <c r="A16" s="65">
        <f>'DOR Games'!A15</f>
        <v>23481</v>
      </c>
      <c r="B16" s="16">
        <f>'DOR Games'!B15</f>
        <v>45870</v>
      </c>
      <c r="C16" s="45">
        <f>'DOR Games'!AH15</f>
        <v>3.8</v>
      </c>
      <c r="F16" s="16"/>
      <c r="G16" s="21"/>
      <c r="H16" s="21"/>
    </row>
    <row r="17" spans="1:8" x14ac:dyDescent="0.25">
      <c r="A17" s="65">
        <f>'DOR Games'!A16</f>
        <v>23549</v>
      </c>
      <c r="B17" s="16">
        <f>'DOR Games'!B16</f>
        <v>45962</v>
      </c>
      <c r="C17" s="45">
        <f>'DOR Games'!AH16</f>
        <v>5.28</v>
      </c>
      <c r="F17" s="16"/>
      <c r="G17" s="21"/>
      <c r="H17" s="21"/>
    </row>
    <row r="18" spans="1:8" x14ac:dyDescent="0.25">
      <c r="A18" s="65">
        <f>'DOR Games'!A17</f>
        <v>23550</v>
      </c>
      <c r="B18" s="16">
        <f>'DOR Games'!B17</f>
        <v>45962</v>
      </c>
      <c r="C18" s="45">
        <f>'DOR Games'!AH17</f>
        <v>9.18</v>
      </c>
      <c r="F18" s="16"/>
      <c r="G18" s="21"/>
      <c r="H18" s="21"/>
    </row>
    <row r="19" spans="1:8" x14ac:dyDescent="0.25">
      <c r="A19" s="65">
        <f>'DOR Games'!A18</f>
        <v>23626</v>
      </c>
      <c r="B19" s="16">
        <f>'DOR Games'!B18</f>
        <v>46023</v>
      </c>
      <c r="C19" s="45">
        <f>'DOR Games'!AH18</f>
        <v>7.48</v>
      </c>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6" sqref="D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'Adam Brookes'!A1</f>
        <v>Adam Brookes</v>
      </c>
      <c r="BH1" s="14" t="s">
        <v>11</v>
      </c>
      <c r="BI1" s="14" t="s">
        <v>12</v>
      </c>
      <c r="BJ1" s="14" t="s">
        <v>5</v>
      </c>
      <c r="BK1" s="14" t="s">
        <v>14</v>
      </c>
      <c r="BL1" s="14" t="s">
        <v>15</v>
      </c>
    </row>
    <row r="2" spans="1:75" x14ac:dyDescent="0.25">
      <c r="A2" s="62">
        <v>21743</v>
      </c>
      <c r="B2" s="16">
        <v>44587</v>
      </c>
      <c r="C2" t="s">
        <v>63</v>
      </c>
      <c r="D2" t="s">
        <v>188</v>
      </c>
      <c r="E2" t="s">
        <v>64</v>
      </c>
      <c r="F2" t="s">
        <v>189</v>
      </c>
      <c r="G2" t="s">
        <v>190</v>
      </c>
      <c r="H2" s="63" t="s">
        <v>203</v>
      </c>
      <c r="I2" t="s">
        <v>69</v>
      </c>
      <c r="J2" s="14">
        <v>12</v>
      </c>
      <c r="K2" s="14" t="s">
        <v>63</v>
      </c>
      <c r="L2" t="s">
        <v>3</v>
      </c>
      <c r="M2" s="14">
        <v>4.3599999999999994</v>
      </c>
      <c r="N2" s="14">
        <v>2.64</v>
      </c>
      <c r="P2" s="21"/>
      <c r="AH2" s="17">
        <f>SUM(AI2:AZ2)</f>
        <v>4.3599999999999994</v>
      </c>
      <c r="AI2" s="18">
        <f t="shared" ref="AI2:AI65" si="0">SUMIFS(M2,D2,"*"&amp;$BB$1&amp;"*")</f>
        <v>4.3599999999999994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96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12</v>
      </c>
      <c r="BO2" t="s">
        <v>67</v>
      </c>
    </row>
    <row r="3" spans="1:75" x14ac:dyDescent="0.25">
      <c r="A3" s="62">
        <v>21770</v>
      </c>
      <c r="B3" s="16">
        <v>44600</v>
      </c>
      <c r="C3" t="s">
        <v>63</v>
      </c>
      <c r="D3" t="s">
        <v>188</v>
      </c>
      <c r="E3" t="s">
        <v>64</v>
      </c>
      <c r="F3" t="s">
        <v>191</v>
      </c>
      <c r="G3" t="s">
        <v>192</v>
      </c>
      <c r="H3" s="63" t="s">
        <v>204</v>
      </c>
      <c r="I3" t="s">
        <v>69</v>
      </c>
      <c r="J3" s="14">
        <v>23</v>
      </c>
      <c r="K3" s="14" t="s">
        <v>64</v>
      </c>
      <c r="L3" t="s">
        <v>3</v>
      </c>
      <c r="M3" s="14">
        <v>5.0600000000000005</v>
      </c>
      <c r="N3" s="14">
        <v>7.4399999999999995</v>
      </c>
      <c r="P3" s="21"/>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3</v>
      </c>
      <c r="BI3" s="14">
        <f>COUNTIFS($D$2:$D$4276,"*"&amp;$BB$1&amp;"*",$K$2:$K$4276,"CSA",$L$2:$L$4276,"Minor Victory",$I$2:$I$4276,"Battle")</f>
        <v>2</v>
      </c>
      <c r="BJ3" s="14">
        <f>COUNTIFS($D$2:$D$4276,"*"&amp;$BB$1&amp;"*",$K$2:$K$4276,".",$I$2:$I$4276,"Battle")</f>
        <v>0</v>
      </c>
      <c r="BK3" s="14">
        <f>COUNTIFS($D$2:$D$4276,"*"&amp;$BB$1&amp;"*",$K$2:$K$4276,"USA",$L$2:$L$4276,"Minor Victory",$I$2:$I$4276,"Battle")</f>
        <v>4</v>
      </c>
      <c r="BL3" s="14">
        <f>COUNTIFS($D$2:$D$4276,"*"&amp;$BB$1&amp;"*",$K$2:$K$4276,"USA",$L$2:$L$4276,"Major Victory",$I$2:$I$4276,"Battle")</f>
        <v>3</v>
      </c>
      <c r="BN3" cm="1">
        <f t="array" ref="BN3">SUMPRODUCT(--EXACT($BO$3,$I$2:$I$4276))</f>
        <v>12</v>
      </c>
      <c r="BO3" t="s">
        <v>69</v>
      </c>
    </row>
    <row r="4" spans="1:75" x14ac:dyDescent="0.25">
      <c r="A4" s="62">
        <v>21829</v>
      </c>
      <c r="B4" s="16">
        <v>44623</v>
      </c>
      <c r="C4" t="s">
        <v>63</v>
      </c>
      <c r="D4" t="s">
        <v>188</v>
      </c>
      <c r="E4" t="s">
        <v>64</v>
      </c>
      <c r="F4" t="s">
        <v>191</v>
      </c>
      <c r="G4" t="s">
        <v>193</v>
      </c>
      <c r="H4" s="63" t="s">
        <v>205</v>
      </c>
      <c r="I4" t="s">
        <v>69</v>
      </c>
      <c r="J4" s="14">
        <v>30</v>
      </c>
      <c r="K4" s="14" t="s">
        <v>64</v>
      </c>
      <c r="L4" t="s">
        <v>4</v>
      </c>
      <c r="M4" s="14">
        <v>7.2</v>
      </c>
      <c r="N4" s="14">
        <v>8.8000000000000007</v>
      </c>
      <c r="P4" s="21"/>
      <c r="AH4" s="17">
        <f t="shared" si="17"/>
        <v>7.2</v>
      </c>
      <c r="AI4" s="18">
        <f t="shared" si="0"/>
        <v>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96</v>
      </c>
      <c r="BH4" s="14">
        <f>SUM(BH2:BH3)</f>
        <v>3</v>
      </c>
      <c r="BI4" s="14">
        <f>SUM(BI2:BI3)</f>
        <v>2</v>
      </c>
      <c r="BJ4" s="14">
        <f>SUM(BJ2:BJ3)</f>
        <v>0</v>
      </c>
      <c r="BK4" s="14">
        <f>SUM(BK2:BK3)</f>
        <v>4</v>
      </c>
      <c r="BL4" s="14">
        <f>SUM(BL2:BL3)</f>
        <v>3</v>
      </c>
    </row>
    <row r="5" spans="1:75" x14ac:dyDescent="0.25">
      <c r="A5" s="62">
        <v>22006</v>
      </c>
      <c r="B5" s="16">
        <v>44715</v>
      </c>
      <c r="C5" t="s">
        <v>63</v>
      </c>
      <c r="D5" t="s">
        <v>188</v>
      </c>
      <c r="E5" t="s">
        <v>64</v>
      </c>
      <c r="F5" t="s">
        <v>191</v>
      </c>
      <c r="G5" t="s">
        <v>193</v>
      </c>
      <c r="H5" s="63" t="s">
        <v>206</v>
      </c>
      <c r="I5" t="s">
        <v>69</v>
      </c>
      <c r="J5" s="14">
        <v>35</v>
      </c>
      <c r="K5" s="14" t="s">
        <v>63</v>
      </c>
      <c r="L5" t="s">
        <v>4</v>
      </c>
      <c r="M5" s="14">
        <v>10.1</v>
      </c>
      <c r="N5" s="14">
        <v>8.4</v>
      </c>
      <c r="P5" s="21"/>
      <c r="AH5" s="17">
        <f t="shared" si="17"/>
        <v>10.1</v>
      </c>
      <c r="AI5" s="18">
        <f t="shared" si="0"/>
        <v>10.1</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22056</v>
      </c>
      <c r="B6" s="16">
        <v>44743</v>
      </c>
      <c r="C6" t="s">
        <v>63</v>
      </c>
      <c r="D6" t="s">
        <v>188</v>
      </c>
      <c r="E6" t="s">
        <v>64</v>
      </c>
      <c r="F6" t="s">
        <v>191</v>
      </c>
      <c r="G6" t="s">
        <v>194</v>
      </c>
      <c r="H6" s="61" t="s">
        <v>207</v>
      </c>
      <c r="I6" t="s">
        <v>69</v>
      </c>
      <c r="J6" s="14">
        <v>26</v>
      </c>
      <c r="K6" s="14" t="s">
        <v>64</v>
      </c>
      <c r="L6" t="s">
        <v>3</v>
      </c>
      <c r="M6" s="14">
        <v>5.72</v>
      </c>
      <c r="N6" s="14">
        <v>8.2800000000000011</v>
      </c>
      <c r="P6" s="21"/>
      <c r="AH6" s="17">
        <f t="shared" si="17"/>
        <v>5.72</v>
      </c>
      <c r="AI6" s="18">
        <f t="shared" si="0"/>
        <v>5.72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22158</v>
      </c>
      <c r="B7" s="16">
        <v>44761</v>
      </c>
      <c r="C7" t="s">
        <v>63</v>
      </c>
      <c r="D7" t="s">
        <v>188</v>
      </c>
      <c r="E7" t="s">
        <v>64</v>
      </c>
      <c r="F7" t="s">
        <v>195</v>
      </c>
      <c r="G7" t="s">
        <v>196</v>
      </c>
      <c r="H7" s="63" t="s">
        <v>208</v>
      </c>
      <c r="I7" t="s">
        <v>65</v>
      </c>
      <c r="J7" s="14">
        <v>6</v>
      </c>
      <c r="K7" s="14" t="s">
        <v>64</v>
      </c>
      <c r="L7" t="s">
        <v>3</v>
      </c>
      <c r="M7" s="14">
        <v>30</v>
      </c>
      <c r="N7" s="14">
        <v>10</v>
      </c>
      <c r="P7" s="21"/>
      <c r="AH7" s="17">
        <f t="shared" si="17"/>
        <v>30</v>
      </c>
      <c r="AI7" s="18">
        <f t="shared" si="0"/>
        <v>30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2">
        <v>22169</v>
      </c>
      <c r="B8" s="16">
        <v>44761</v>
      </c>
      <c r="C8" t="s">
        <v>63</v>
      </c>
      <c r="D8" t="s">
        <v>195</v>
      </c>
      <c r="E8" t="s">
        <v>64</v>
      </c>
      <c r="F8" t="s">
        <v>188</v>
      </c>
      <c r="G8" t="s">
        <v>202</v>
      </c>
      <c r="H8" s="63" t="s">
        <v>212</v>
      </c>
      <c r="I8" t="s">
        <v>68</v>
      </c>
      <c r="J8" s="14">
        <v>45</v>
      </c>
      <c r="K8" s="14" t="s">
        <v>63</v>
      </c>
      <c r="L8" t="s">
        <v>3</v>
      </c>
      <c r="M8" s="14">
        <v>6.8</v>
      </c>
      <c r="N8" s="14">
        <v>4.95</v>
      </c>
      <c r="P8" s="21"/>
      <c r="AH8" s="17">
        <f t="shared" si="17"/>
        <v>4.95</v>
      </c>
      <c r="AI8" s="18">
        <f t="shared" si="0"/>
        <v>0</v>
      </c>
      <c r="AJ8" s="18">
        <f t="shared" si="1"/>
        <v>4.95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22285</v>
      </c>
      <c r="B9" s="16">
        <v>44824</v>
      </c>
      <c r="C9" t="s">
        <v>63</v>
      </c>
      <c r="D9" t="s">
        <v>188</v>
      </c>
      <c r="E9" t="s">
        <v>64</v>
      </c>
      <c r="F9" t="s">
        <v>191</v>
      </c>
      <c r="G9" t="s">
        <v>197</v>
      </c>
      <c r="H9" s="61" t="s">
        <v>209</v>
      </c>
      <c r="I9" t="s">
        <v>69</v>
      </c>
      <c r="J9" s="14">
        <v>20</v>
      </c>
      <c r="K9" s="14" t="s">
        <v>64</v>
      </c>
      <c r="L9" t="s">
        <v>4</v>
      </c>
      <c r="M9" s="14">
        <v>4.8</v>
      </c>
      <c r="N9" s="14">
        <v>6.2</v>
      </c>
      <c r="P9" s="21"/>
      <c r="AH9" s="17">
        <f t="shared" si="17"/>
        <v>4.8</v>
      </c>
      <c r="AI9" s="18">
        <f t="shared" si="0"/>
        <v>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1</v>
      </c>
    </row>
    <row r="10" spans="1:75" x14ac:dyDescent="0.25">
      <c r="A10" s="62">
        <v>22538</v>
      </c>
      <c r="B10" s="16">
        <v>44981</v>
      </c>
      <c r="C10" t="s">
        <v>63</v>
      </c>
      <c r="D10" t="s">
        <v>188</v>
      </c>
      <c r="E10" t="s">
        <v>64</v>
      </c>
      <c r="F10" t="s">
        <v>198</v>
      </c>
      <c r="G10" t="s">
        <v>197</v>
      </c>
      <c r="H10" s="63" t="s">
        <v>210</v>
      </c>
      <c r="I10" t="s">
        <v>69</v>
      </c>
      <c r="J10" s="14">
        <v>18</v>
      </c>
      <c r="K10" s="14" t="s">
        <v>63</v>
      </c>
      <c r="L10" t="s">
        <v>3</v>
      </c>
      <c r="M10" s="14">
        <v>6.04</v>
      </c>
      <c r="N10" s="14">
        <v>3.96</v>
      </c>
      <c r="P10" s="21"/>
      <c r="AH10" s="17">
        <f t="shared" si="17"/>
        <v>6.04</v>
      </c>
      <c r="AI10" s="18">
        <f t="shared" si="0"/>
        <v>6.04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22592</v>
      </c>
      <c r="B11" s="16">
        <v>45011</v>
      </c>
      <c r="C11" t="s">
        <v>63</v>
      </c>
      <c r="D11" t="s">
        <v>188</v>
      </c>
      <c r="E11" t="s">
        <v>64</v>
      </c>
      <c r="F11" t="s">
        <v>199</v>
      </c>
      <c r="G11" t="s">
        <v>200</v>
      </c>
      <c r="H11" s="64" t="s">
        <v>211</v>
      </c>
      <c r="I11" t="s">
        <v>69</v>
      </c>
      <c r="J11" s="14">
        <v>21</v>
      </c>
      <c r="K11" s="14" t="s">
        <v>63</v>
      </c>
      <c r="L11" t="s">
        <v>4</v>
      </c>
      <c r="M11" s="14">
        <v>6.46</v>
      </c>
      <c r="N11" s="14">
        <v>5.04</v>
      </c>
      <c r="P11" s="21"/>
      <c r="AH11" s="17">
        <f t="shared" si="17"/>
        <v>6.46</v>
      </c>
      <c r="AI11" s="18">
        <f t="shared" si="0"/>
        <v>6.46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22976</v>
      </c>
      <c r="B12" s="16">
        <v>45352</v>
      </c>
      <c r="C12" t="s">
        <v>63</v>
      </c>
      <c r="D12" t="s">
        <v>188</v>
      </c>
      <c r="E12" t="s">
        <v>64</v>
      </c>
      <c r="F12" t="s">
        <v>191</v>
      </c>
      <c r="G12" t="s">
        <v>196</v>
      </c>
      <c r="H12" s="64" t="s">
        <v>211</v>
      </c>
      <c r="I12" t="s">
        <v>69</v>
      </c>
      <c r="J12" s="14">
        <v>21</v>
      </c>
      <c r="K12" s="14" t="s">
        <v>64</v>
      </c>
      <c r="L12" t="s">
        <v>4</v>
      </c>
      <c r="M12" s="14">
        <v>5.04</v>
      </c>
      <c r="N12" s="14">
        <v>6.46</v>
      </c>
      <c r="P12" s="21"/>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23029</v>
      </c>
      <c r="B13" s="16">
        <v>45391</v>
      </c>
      <c r="C13" t="s">
        <v>63</v>
      </c>
      <c r="D13" t="s">
        <v>188</v>
      </c>
      <c r="E13" t="s">
        <v>64</v>
      </c>
      <c r="F13" t="s">
        <v>201</v>
      </c>
      <c r="G13" t="s">
        <v>196</v>
      </c>
      <c r="H13" s="64" t="s">
        <v>211</v>
      </c>
      <c r="I13" t="s">
        <v>69</v>
      </c>
      <c r="J13" s="14">
        <v>23</v>
      </c>
      <c r="K13" s="14" t="s">
        <v>64</v>
      </c>
      <c r="L13" t="s">
        <v>4</v>
      </c>
      <c r="M13" s="14">
        <v>5.52</v>
      </c>
      <c r="N13" s="14">
        <v>6.98</v>
      </c>
      <c r="P13" s="21"/>
      <c r="AH13" s="17">
        <f t="shared" si="17"/>
        <v>5.52</v>
      </c>
      <c r="AI13" s="18">
        <f t="shared" si="0"/>
        <v>5.52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23392</v>
      </c>
      <c r="B14" s="16">
        <v>45809</v>
      </c>
      <c r="C14" t="s">
        <v>63</v>
      </c>
      <c r="D14" t="s">
        <v>188</v>
      </c>
      <c r="E14" t="s">
        <v>64</v>
      </c>
      <c r="F14" t="s">
        <v>213</v>
      </c>
      <c r="G14" t="s">
        <v>196</v>
      </c>
      <c r="H14" s="61" t="s">
        <v>214</v>
      </c>
      <c r="I14" t="s">
        <v>68</v>
      </c>
      <c r="J14" s="14">
        <v>18</v>
      </c>
      <c r="K14" s="14" t="s">
        <v>63</v>
      </c>
      <c r="L14" t="s">
        <v>3</v>
      </c>
      <c r="M14" s="14">
        <v>3.02</v>
      </c>
      <c r="N14" s="14">
        <v>1.98</v>
      </c>
      <c r="P14" s="21"/>
      <c r="AH14" s="17">
        <f t="shared" si="17"/>
        <v>3.02</v>
      </c>
      <c r="AI14" s="18">
        <f t="shared" si="0"/>
        <v>3.02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A15" s="62">
        <v>23481</v>
      </c>
      <c r="B15" s="16">
        <v>45870</v>
      </c>
      <c r="C15" t="s">
        <v>63</v>
      </c>
      <c r="D15" t="s">
        <v>188</v>
      </c>
      <c r="E15" t="s">
        <v>64</v>
      </c>
      <c r="F15" t="s">
        <v>215</v>
      </c>
      <c r="G15" t="s">
        <v>197</v>
      </c>
      <c r="H15" s="61" t="s">
        <v>216</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23549</v>
      </c>
      <c r="B16" s="16">
        <v>45962</v>
      </c>
      <c r="C16" t="s">
        <v>63</v>
      </c>
      <c r="D16" t="s">
        <v>217</v>
      </c>
      <c r="E16" t="s">
        <v>64</v>
      </c>
      <c r="F16" t="s">
        <v>191</v>
      </c>
      <c r="G16" t="s">
        <v>190</v>
      </c>
      <c r="H16" s="61" t="s">
        <v>218</v>
      </c>
      <c r="I16" t="s">
        <v>83</v>
      </c>
      <c r="J16" s="14">
        <v>24</v>
      </c>
      <c r="K16" s="14" t="s">
        <v>64</v>
      </c>
      <c r="L16" t="s">
        <v>3</v>
      </c>
      <c r="M16" s="14">
        <v>5.28</v>
      </c>
      <c r="N16" s="14">
        <v>7.72</v>
      </c>
      <c r="O16" t="s">
        <v>64</v>
      </c>
      <c r="P16" s="21" t="s">
        <v>219</v>
      </c>
      <c r="Q16" t="s">
        <v>64</v>
      </c>
      <c r="R16" t="s">
        <v>220</v>
      </c>
      <c r="S16" t="s">
        <v>63</v>
      </c>
      <c r="T16" t="s">
        <v>188</v>
      </c>
      <c r="AH16" s="17">
        <f t="shared" si="17"/>
        <v>5.28</v>
      </c>
      <c r="AI16" s="18">
        <f t="shared" si="0"/>
        <v>0</v>
      </c>
      <c r="AJ16" s="18">
        <f t="shared" si="1"/>
        <v>0</v>
      </c>
      <c r="AK16" s="18">
        <f t="shared" si="2"/>
        <v>0</v>
      </c>
      <c r="AL16" s="18">
        <f t="shared" si="3"/>
        <v>0</v>
      </c>
      <c r="AM16" s="18">
        <f t="shared" si="4"/>
        <v>0</v>
      </c>
      <c r="AN16" s="18">
        <f t="shared" si="5"/>
        <v>0</v>
      </c>
      <c r="AO16" s="18">
        <f t="shared" si="18"/>
        <v>5.28</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23550</v>
      </c>
      <c r="B17" s="16">
        <v>45962</v>
      </c>
      <c r="C17" t="s">
        <v>63</v>
      </c>
      <c r="D17" t="s">
        <v>217</v>
      </c>
      <c r="E17" t="s">
        <v>64</v>
      </c>
      <c r="F17" t="s">
        <v>188</v>
      </c>
      <c r="G17" t="s">
        <v>196</v>
      </c>
      <c r="H17" s="61" t="s">
        <v>221</v>
      </c>
      <c r="I17" t="s">
        <v>68</v>
      </c>
      <c r="J17" s="14">
        <v>62</v>
      </c>
      <c r="K17" s="14" t="s">
        <v>64</v>
      </c>
      <c r="L17" t="s">
        <v>3</v>
      </c>
      <c r="M17" s="14">
        <v>6.82</v>
      </c>
      <c r="N17" s="14">
        <v>9.18</v>
      </c>
      <c r="P17" s="21"/>
      <c r="AE17" s="20"/>
      <c r="AH17" s="17">
        <f t="shared" si="17"/>
        <v>9.18</v>
      </c>
      <c r="AI17" s="18">
        <f t="shared" si="0"/>
        <v>0</v>
      </c>
      <c r="AJ17" s="18">
        <f t="shared" si="1"/>
        <v>9.18</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23626</v>
      </c>
      <c r="B18" s="16">
        <v>46023</v>
      </c>
      <c r="C18" t="s">
        <v>63</v>
      </c>
      <c r="D18" t="s">
        <v>188</v>
      </c>
      <c r="E18" t="s">
        <v>64</v>
      </c>
      <c r="F18" t="s">
        <v>191</v>
      </c>
      <c r="G18" t="s">
        <v>196</v>
      </c>
      <c r="H18" s="61" t="s">
        <v>211</v>
      </c>
      <c r="I18" t="s">
        <v>69</v>
      </c>
      <c r="J18" s="14">
        <v>34</v>
      </c>
      <c r="K18" s="14" t="s">
        <v>64</v>
      </c>
      <c r="L18" t="s">
        <v>3</v>
      </c>
      <c r="M18" s="14">
        <v>7.48</v>
      </c>
      <c r="N18" s="14">
        <v>10.52</v>
      </c>
      <c r="AE18" s="20"/>
      <c r="AH18" s="17">
        <f t="shared" si="17"/>
        <v>7.48</v>
      </c>
      <c r="AI18" s="18">
        <f t="shared" si="0"/>
        <v>7.48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273</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125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24</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17</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428</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B2:G17 I17:P17">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7:H8 H10:H12">
    <cfRule type="containsText" dxfId="10" priority="25" operator="containsText" text=", USA">
      <formula>NOT(ISERROR(SEARCH(", USA",H7)))</formula>
    </cfRule>
    <cfRule type="containsText" dxfId="9" priority="26" operator="containsText" text=", CSA">
      <formula>NOT(ISERROR(SEARCH(", CSA",H7)))</formula>
    </cfRule>
  </conditionalFormatting>
  <conditionalFormatting sqref="I2:P15">
    <cfRule type="containsText" dxfId="8" priority="9" operator="containsText" text=", USA">
      <formula>NOT(ISERROR(SEARCH(", USA",I2)))</formula>
    </cfRule>
    <cfRule type="containsText" dxfId="7" priority="10" operator="containsText" text=", CSA">
      <formula>NOT(ISERROR(SEARCH(", CSA",I2)))</formula>
    </cfRule>
  </conditionalFormatting>
  <conditionalFormatting sqref="I16:T16">
    <cfRule type="containsText" dxfId="6" priority="7" operator="containsText" text=", USA">
      <formula>NOT(ISERROR(SEARCH(", USA",I16)))</formula>
    </cfRule>
    <cfRule type="containsText" dxfId="5" priority="8" operator="containsText" text=", CSA">
      <formula>NOT(ISERROR(SEARCH(", CSA",I16)))</formula>
    </cfRule>
  </conditionalFormatting>
  <conditionalFormatting sqref="AI2:AZ1048576">
    <cfRule type="cellIs" dxfId="4" priority="37" operator="greaterThan">
      <formula>0</formula>
    </cfRule>
  </conditionalFormatting>
  <conditionalFormatting sqref="I18:N18">
    <cfRule type="containsText" dxfId="2" priority="3" operator="containsText" text=", USA">
      <formula>NOT(ISERROR(SEARCH(", USA",I18)))</formula>
    </cfRule>
    <cfRule type="containsText" dxfId="3" priority="4" operator="containsText" text=", CSA">
      <formula>NOT(ISERROR(SEARCH(", CSA",I18)))</formula>
    </cfRule>
  </conditionalFormatting>
  <conditionalFormatting sqref="B18:G18">
    <cfRule type="containsText" dxfId="1" priority="1" operator="containsText" text=", USA">
      <formula>NOT(ISERROR(SEARCH(", USA",B18)))</formula>
    </cfRule>
    <cfRule type="containsText" dxfId="0" priority="2" operator="containsText" text=", CSA">
      <formula>NOT(ISERROR(SEARCH(", CSA",B18)))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Adam Brookes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2026-01-24T03:34:09Z</dcterms:modified>
</cp:coreProperties>
</file>